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F:\Akbar\Skripsi\"/>
    </mc:Choice>
  </mc:AlternateContent>
  <xr:revisionPtr revIDLastSave="0" documentId="13_ncr:1_{F62769BA-95B9-4346-855A-BC19A7DC2F16}" xr6:coauthVersionLast="47" xr6:coauthVersionMax="47" xr10:uidLastSave="{00000000-0000-0000-0000-000000000000}"/>
  <bookViews>
    <workbookView xWindow="-120" yWindow="-120" windowWidth="20730" windowHeight="11760" firstSheet="1" activeTab="1" xr2:uid="{F914595F-725B-4B24-BC7C-8E8678A93B93}"/>
  </bookViews>
  <sheets>
    <sheet name="BM" sheetId="2" state="hidden" r:id="rId1"/>
    <sheet name="Sheet1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" i="3" l="1"/>
  <c r="E7" i="3"/>
  <c r="E6" i="3"/>
  <c r="E5" i="3"/>
  <c r="E4" i="3"/>
  <c r="E2" i="3"/>
  <c r="E12" i="3"/>
  <c r="E11" i="3"/>
  <c r="E10" i="3"/>
  <c r="E3" i="3"/>
  <c r="E8" i="3"/>
  <c r="C2" i="3"/>
</calcChain>
</file>

<file path=xl/sharedStrings.xml><?xml version="1.0" encoding="utf-8"?>
<sst xmlns="http://schemas.openxmlformats.org/spreadsheetml/2006/main" count="251" uniqueCount="187">
  <si>
    <t>NAMA BARANG/JASA</t>
  </si>
  <si>
    <t>HARGA SATUAN</t>
  </si>
  <si>
    <t>JANUARI</t>
  </si>
  <si>
    <t>FEBRUARI</t>
  </si>
  <si>
    <t>MARET</t>
  </si>
  <si>
    <t>APRIL</t>
  </si>
  <si>
    <t>MEI</t>
  </si>
  <si>
    <t>JUNI</t>
  </si>
  <si>
    <t>JULI</t>
  </si>
  <si>
    <t>AGUSTUS</t>
  </si>
  <si>
    <t>SEPTEMBER</t>
  </si>
  <si>
    <t>OKTOBER</t>
  </si>
  <si>
    <t>NOVEMBER</t>
  </si>
  <si>
    <t>DESEMBER</t>
  </si>
  <si>
    <t>BJUMLAH ORDER</t>
  </si>
  <si>
    <t>LOKASI CUSTOMER</t>
  </si>
  <si>
    <t>DATA LIST ORDER 2025</t>
  </si>
  <si>
    <t>No.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</si>
  <si>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</si>
  <si>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</si>
  <si>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</si>
  <si>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</si>
  <si>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</si>
  <si>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</si>
  <si>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</si>
  <si>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</si>
  <si>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</si>
  <si>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</si>
  <si>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</si>
  <si>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</si>
  <si>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</si>
  <si>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</si>
  <si>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</si>
  <si>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</si>
  <si>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</si>
  <si>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</si>
  <si>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</si>
  <si>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</si>
  <si>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</si>
  <si>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</si>
  <si>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</si>
  <si>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</si>
  <si>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</si>
  <si>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</si>
  <si>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</si>
  <si>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</si>
  <si>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</si>
  <si>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</si>
  <si>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</si>
  <si>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</si>
  <si>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</si>
  <si>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</si>
  <si>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</si>
  <si>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</si>
  <si>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</si>
  <si>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</si>
  <si>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</si>
  <si>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</si>
  <si>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</si>
  <si>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</si>
  <si>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</si>
  <si>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</si>
  <si>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</si>
  <si>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</si>
  <si>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</si>
  <si>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</si>
  <si>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</si>
  <si>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</si>
  <si>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</si>
  <si>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</si>
  <si>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</si>
  <si>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</si>
  <si>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</si>
  <si>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</si>
  <si>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</si>
  <si>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</si>
  <si>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</si>
  <si>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</si>
  <si>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</si>
  <si>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</si>
  <si>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</si>
  <si>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</si>
  <si>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</si>
  <si>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</si>
  <si>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</si>
  <si>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</si>
  <si>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</si>
  <si>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</si>
  <si>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</si>
  <si>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</si>
  <si>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</si>
  <si>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</si>
  <si>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</si>
  <si>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</si>
  <si>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</si>
  <si>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</si>
  <si>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</si>
  <si>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</si>
  <si>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</si>
  <si>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</si>
  <si>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</si>
  <si>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</si>
  <si>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</si>
  <si>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</si>
  <si>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</si>
  <si>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</si>
  <si>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</si>
  <si>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</si>
  <si>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</si>
  <si>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</si>
  <si>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</si>
  <si>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</si>
  <si>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</si>
  <si>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</si>
  <si>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</si>
  <si>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</si>
  <si>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</si>
  <si>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</si>
  <si>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</si>
  <si>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</si>
  <si>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</si>
  <si>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</si>
  <si>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</si>
  <si>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BOENIMAN MULIA</t>
  </si>
  <si>
    <t>GANTUNGAN SACKLE DIRTY</t>
  </si>
  <si>
    <t>5 PC</t>
  </si>
  <si>
    <t>GUIDE PLATE TEBAL 4MM</t>
  </si>
  <si>
    <t>PEMALANG</t>
  </si>
  <si>
    <t>SIDOARJO</t>
  </si>
  <si>
    <t>HEXAGONAL 8 FINGERS CUP 27290</t>
  </si>
  <si>
    <t>50 PC</t>
  </si>
  <si>
    <t>AS VOIDER CAP SCM439 DIA.20X321MM</t>
  </si>
  <si>
    <t>SURABAYA</t>
  </si>
  <si>
    <t>FABRIKASI NOZZLE MESIN CO-EXTRUDER HITEC/RTG</t>
  </si>
  <si>
    <t>1 UNIT</t>
  </si>
  <si>
    <t>SEAL BACK P/N 11245</t>
  </si>
  <si>
    <t>4 PC</t>
  </si>
  <si>
    <t>KARET PU FEEDING ROLL 11X88X6</t>
  </si>
  <si>
    <t>PLAT GATHERING LUAR UK.4MM MAT.SS</t>
  </si>
  <si>
    <t>15 PC</t>
  </si>
  <si>
    <t>BUSHING BRACKET PUSH PIN BESAR 250X350</t>
  </si>
  <si>
    <t>BUSHING BRACKET PUSH PIN KECIL 200X250</t>
  </si>
  <si>
    <t>BUSHING 44X32X18MM STAINLESS</t>
  </si>
  <si>
    <t>ROLLER GRAVITY PL 50X800</t>
  </si>
  <si>
    <t>30 PC</t>
  </si>
  <si>
    <t>SHAFT NEW</t>
  </si>
  <si>
    <t>BUSH</t>
  </si>
  <si>
    <t>3 PC</t>
  </si>
  <si>
    <t>2 PC</t>
  </si>
  <si>
    <t>10 PC</t>
  </si>
  <si>
    <t>GAT PLAT LUAR SS 3X120X80</t>
  </si>
  <si>
    <t>GAT PLAT DALAM MST 2,1X105X35</t>
  </si>
  <si>
    <t>SPRING FOR PUSH PIN</t>
  </si>
  <si>
    <t>SPRING FOR GATHERING MEMBER</t>
  </si>
  <si>
    <t>WIRE FEEDING SPRING</t>
  </si>
  <si>
    <t>14 PC</t>
  </si>
  <si>
    <t>20 PC</t>
  </si>
  <si>
    <t>6 PC</t>
  </si>
  <si>
    <t>28 PC</t>
  </si>
  <si>
    <t>SEAL BANTALAN VACUUM CONTINOUS</t>
  </si>
  <si>
    <t>JASA REPAIR GEARBOX MESIN THUMBLER</t>
  </si>
  <si>
    <t>SET SCRET G-9-4-5 CAPL</t>
  </si>
  <si>
    <t>PIN PENGAIT RING VALVE</t>
  </si>
  <si>
    <t>FULCRUM SHAFT PN G-5-3-28 CAP</t>
  </si>
  <si>
    <t>G-5-3-14 FULCRUM SHAFT</t>
  </si>
  <si>
    <t>SEAL CLAM SANITARY GASKET 2"</t>
  </si>
  <si>
    <t>G-5-5-13 GUIDE PLATE TEBAL PLATE 6MM</t>
  </si>
  <si>
    <t>X RETORT SEAL PINTU OTOMATIS</t>
  </si>
  <si>
    <t>PERBAIKAN BRAKE</t>
  </si>
  <si>
    <t>AS VACUM DOUBLE CHAMBER</t>
  </si>
  <si>
    <t>SHAFT FAN CONDENSOR ANOMIA OD 1 2/8"</t>
  </si>
  <si>
    <t>SECTOR GEAR</t>
  </si>
  <si>
    <t>SLIDER SPRING</t>
  </si>
  <si>
    <t>TREAD ROD</t>
  </si>
  <si>
    <t>8 PC</t>
  </si>
  <si>
    <t>1 PC</t>
  </si>
  <si>
    <t>300 PC</t>
  </si>
  <si>
    <t>STUFFER NOZZLE SET 28MM CAP K-27</t>
  </si>
  <si>
    <t>STUFFER NOZZLE SET CAP K-25 OD.10MM</t>
  </si>
  <si>
    <t>SEAL TEFLON PTFE 9,2X10,2MM</t>
  </si>
  <si>
    <t>2 SET</t>
  </si>
  <si>
    <t>MOJOKERTO</t>
  </si>
  <si>
    <t>Bulan</t>
  </si>
  <si>
    <t>Jumlah Produk</t>
  </si>
  <si>
    <t>Bahan Baku</t>
  </si>
  <si>
    <t>Tenaga Kerja</t>
  </si>
  <si>
    <t>Waktu Proses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</si>
</sst>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0" fillId="0" borderId="6" xfId="0" applyBorder="1"/>
    <xf numFmtId="0" fontId="2" fillId="3" borderId="1" xfId="0" applyFont="1" applyFill="1" applyBorder="1" applyAlignment="1">
      <alignment horizontal="center" vertical="center"/>
    </xf>
    <xf numFmtId="0" fontId="0" fillId="0" borderId="3" xfId="0" quotePrefix="1" applyBorder="1" applyAlignment="1">
      <alignment horizontal="center"/>
    </xf>
    <xf numFmtId="164" fontId="0" fillId="0" borderId="3" xfId="1" applyNumberFormat="1" applyFont="1" applyBorder="1"/>
    <xf numFmtId="164" fontId="0" fillId="0" borderId="2" xfId="1" applyNumberFormat="1" applyFont="1" applyBorder="1"/>
    <xf numFmtId="164" fontId="0" fillId="0" borderId="6" xfId="1" applyNumberFormat="1" applyFont="1" applyBorder="1"/>
    <xf numFmtId="164" fontId="0" fillId="0" borderId="0" xfId="1" applyNumberFormat="1" applyFont="1"/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/>
    <xf numFmtId="0" fontId="0" fillId="4" borderId="7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164" fontId="2" fillId="3" borderId="1" xfId="1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7BA16-201F-4856-8201-91003C8A2201}">
  <dimension ref="A1:P109"/>
  <sheetViews>
    <sheetView workbookViewId="0">
      <selection activeCell="B6" sqref="B6"/>
    </sheetView>
  </sheetViews>
  <sheetFormatPr defaultRowHeight="15" x14ac:dyDescent="0.25"/>
  <cols>
    <col min="2" max="2" width="49.140625" customWidth="1"/>
    <col min="3" max="3" width="13" style="2" customWidth="1"/>
    <col min="4" max="4" width="12.42578125" style="2" customWidth="1"/>
    <col min="5" max="5" width="12.28515625" style="2" customWidth="1"/>
    <col min="6" max="6" width="13.42578125" style="2" customWidth="1"/>
    <col min="7" max="7" width="13" style="2" customWidth="1"/>
    <col min="8" max="8" width="12.42578125" style="2" customWidth="1"/>
    <col min="9" max="9" width="11.7109375" style="2" customWidth="1"/>
    <col min="10" max="10" width="13.42578125" style="2" customWidth="1"/>
    <col min="11" max="11" width="14.5703125" style="2" customWidth="1"/>
    <col min="12" max="12" width="15.140625" style="2" customWidth="1"/>
    <col min="13" max="13" width="14.5703125" style="2" customWidth="1"/>
    <col min="14" max="14" width="11.7109375" style="2" customWidth="1"/>
    <col min="15" max="15" width="16.28515625" style="11" bestFit="1" customWidth="1"/>
    <col min="16" max="16" width="17.7109375" style="1" bestFit="1" customWidth="1"/>
  </cols>
  <sheetData>
    <row r="1" spans="1:16" x14ac:dyDescent="0.25">
      <c r="A1" s="22" t="s">
        <v>16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</row>
    <row r="2" spans="1:16" ht="15.75" thickBot="1" x14ac:dyDescent="0.3">
      <c r="A2" s="23" t="s">
        <v>123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</row>
    <row r="3" spans="1:16" ht="15.75" thickBot="1" x14ac:dyDescent="0.3">
      <c r="A3" s="20" t="s">
        <v>17</v>
      </c>
      <c r="B3" s="20" t="s">
        <v>0</v>
      </c>
      <c r="C3" s="20" t="s">
        <v>14</v>
      </c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1" t="s">
        <v>1</v>
      </c>
      <c r="P3" s="20" t="s">
        <v>15</v>
      </c>
    </row>
    <row r="4" spans="1:16" ht="15.75" thickBot="1" x14ac:dyDescent="0.3">
      <c r="A4" s="20"/>
      <c r="B4" s="20"/>
      <c r="C4" s="6" t="s">
        <v>2</v>
      </c>
      <c r="D4" s="6" t="s">
        <v>3</v>
      </c>
      <c r="E4" s="6" t="s">
        <v>4</v>
      </c>
      <c r="F4" s="6" t="s">
        <v>5</v>
      </c>
      <c r="G4" s="6" t="s">
        <v>6</v>
      </c>
      <c r="H4" s="6" t="s">
        <v>7</v>
      </c>
      <c r="I4" s="6" t="s">
        <v>8</v>
      </c>
      <c r="J4" s="6" t="s">
        <v>9</v>
      </c>
      <c r="K4" s="6" t="s">
        <v>10</v>
      </c>
      <c r="L4" s="6" t="s">
        <v>11</v>
      </c>
      <c r="M4" s="6" t="s">
        <v>12</v>
      </c>
      <c r="N4" s="6" t="s">
        <v>13</v>
      </c>
      <c r="O4" s="21"/>
      <c r="P4" s="20"/>
    </row>
    <row r="5" spans="1:16" x14ac:dyDescent="0.25">
      <c r="A5" s="7" t="s">
        <v>18</v>
      </c>
      <c r="B5" s="4" t="s">
        <v>124</v>
      </c>
      <c r="C5" s="15" t="s">
        <v>149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8">
        <v>279180</v>
      </c>
      <c r="P5" s="12" t="s">
        <v>128</v>
      </c>
    </row>
    <row r="6" spans="1:16" x14ac:dyDescent="0.25">
      <c r="A6" s="7" t="s">
        <v>19</v>
      </c>
      <c r="B6" s="3" t="s">
        <v>126</v>
      </c>
      <c r="C6" s="16" t="s">
        <v>125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9">
        <v>128700</v>
      </c>
      <c r="P6" s="13" t="s">
        <v>128</v>
      </c>
    </row>
    <row r="7" spans="1:16" x14ac:dyDescent="0.25">
      <c r="A7" s="7" t="s">
        <v>20</v>
      </c>
      <c r="B7" s="3" t="s">
        <v>129</v>
      </c>
      <c r="C7" s="16" t="s">
        <v>130</v>
      </c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9">
        <v>770000</v>
      </c>
      <c r="P7" s="13" t="s">
        <v>127</v>
      </c>
    </row>
    <row r="8" spans="1:16" x14ac:dyDescent="0.25">
      <c r="A8" s="7" t="s">
        <v>21</v>
      </c>
      <c r="B8" s="3" t="s">
        <v>131</v>
      </c>
      <c r="C8" s="16" t="s">
        <v>125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9">
        <v>778500</v>
      </c>
      <c r="P8" s="13" t="s">
        <v>132</v>
      </c>
    </row>
    <row r="9" spans="1:16" x14ac:dyDescent="0.25">
      <c r="A9" s="7" t="s">
        <v>22</v>
      </c>
      <c r="B9" s="3" t="s">
        <v>133</v>
      </c>
      <c r="C9" s="16" t="s">
        <v>134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9">
        <v>932900</v>
      </c>
      <c r="P9" s="13" t="s">
        <v>181</v>
      </c>
    </row>
    <row r="10" spans="1:16" x14ac:dyDescent="0.25">
      <c r="A10" s="7" t="s">
        <v>23</v>
      </c>
      <c r="B10" s="3" t="s">
        <v>135</v>
      </c>
      <c r="C10" s="16" t="s">
        <v>136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9">
        <v>370800</v>
      </c>
      <c r="P10" s="13" t="s">
        <v>128</v>
      </c>
    </row>
    <row r="11" spans="1:16" x14ac:dyDescent="0.25">
      <c r="A11" s="7" t="s">
        <v>24</v>
      </c>
      <c r="B11" s="3" t="s">
        <v>137</v>
      </c>
      <c r="C11" s="16" t="s">
        <v>125</v>
      </c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9">
        <v>124000</v>
      </c>
      <c r="P11" s="13" t="s">
        <v>128</v>
      </c>
    </row>
    <row r="12" spans="1:16" x14ac:dyDescent="0.25">
      <c r="A12" s="7" t="s">
        <v>25</v>
      </c>
      <c r="B12" s="3" t="s">
        <v>138</v>
      </c>
      <c r="C12" s="16" t="s">
        <v>139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9">
        <v>291420</v>
      </c>
      <c r="P12" s="13" t="s">
        <v>132</v>
      </c>
    </row>
    <row r="13" spans="1:16" x14ac:dyDescent="0.25">
      <c r="A13" s="7" t="s">
        <v>26</v>
      </c>
      <c r="B13" s="3" t="s">
        <v>140</v>
      </c>
      <c r="C13" s="16" t="s">
        <v>125</v>
      </c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9">
        <v>193500</v>
      </c>
      <c r="P13" s="13" t="s">
        <v>132</v>
      </c>
    </row>
    <row r="14" spans="1:16" x14ac:dyDescent="0.25">
      <c r="A14" s="7" t="s">
        <v>27</v>
      </c>
      <c r="B14" s="3" t="s">
        <v>141</v>
      </c>
      <c r="C14" s="16" t="s">
        <v>125</v>
      </c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9">
        <v>146700</v>
      </c>
      <c r="P14" s="13" t="s">
        <v>132</v>
      </c>
    </row>
    <row r="15" spans="1:16" x14ac:dyDescent="0.25">
      <c r="A15" s="7" t="s">
        <v>28</v>
      </c>
      <c r="B15" s="3" t="s">
        <v>142</v>
      </c>
      <c r="C15" s="16" t="s">
        <v>144</v>
      </c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9">
        <v>68000</v>
      </c>
      <c r="P15" s="13" t="s">
        <v>128</v>
      </c>
    </row>
    <row r="16" spans="1:16" x14ac:dyDescent="0.25">
      <c r="A16" s="7" t="s">
        <v>29</v>
      </c>
      <c r="B16" s="3" t="s">
        <v>143</v>
      </c>
      <c r="C16" s="16" t="s">
        <v>139</v>
      </c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9">
        <v>470000</v>
      </c>
      <c r="P16" s="13" t="s">
        <v>128</v>
      </c>
    </row>
    <row r="17" spans="1:16" x14ac:dyDescent="0.25">
      <c r="A17" s="7" t="s">
        <v>30</v>
      </c>
      <c r="B17" s="3" t="s">
        <v>145</v>
      </c>
      <c r="C17" s="16" t="s">
        <v>147</v>
      </c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9">
        <v>533250</v>
      </c>
      <c r="P17" s="13" t="s">
        <v>128</v>
      </c>
    </row>
    <row r="18" spans="1:16" x14ac:dyDescent="0.25">
      <c r="A18" s="7" t="s">
        <v>31</v>
      </c>
      <c r="B18" s="3" t="s">
        <v>146</v>
      </c>
      <c r="C18" s="16" t="s">
        <v>148</v>
      </c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9">
        <v>208800</v>
      </c>
      <c r="P18" s="13" t="s">
        <v>128</v>
      </c>
    </row>
    <row r="19" spans="1:16" x14ac:dyDescent="0.25">
      <c r="A19" s="7" t="s">
        <v>32</v>
      </c>
      <c r="B19" s="3" t="s">
        <v>150</v>
      </c>
      <c r="C19" s="16" t="s">
        <v>158</v>
      </c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9">
        <v>142200</v>
      </c>
      <c r="P19" s="13" t="s">
        <v>128</v>
      </c>
    </row>
    <row r="20" spans="1:16" x14ac:dyDescent="0.25">
      <c r="A20" s="7" t="s">
        <v>33</v>
      </c>
      <c r="B20" s="3" t="s">
        <v>151</v>
      </c>
      <c r="C20" s="16" t="s">
        <v>155</v>
      </c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9">
        <v>164700</v>
      </c>
      <c r="P20" s="13" t="s">
        <v>128</v>
      </c>
    </row>
    <row r="21" spans="1:16" x14ac:dyDescent="0.25">
      <c r="A21" s="7" t="s">
        <v>34</v>
      </c>
      <c r="B21" s="3" t="s">
        <v>152</v>
      </c>
      <c r="C21" s="16" t="s">
        <v>156</v>
      </c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9">
        <v>13500</v>
      </c>
      <c r="P21" s="13" t="s">
        <v>128</v>
      </c>
    </row>
    <row r="22" spans="1:16" x14ac:dyDescent="0.25">
      <c r="A22" s="7" t="s">
        <v>35</v>
      </c>
      <c r="B22" s="3" t="s">
        <v>153</v>
      </c>
      <c r="C22" s="16" t="s">
        <v>156</v>
      </c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9">
        <v>13500</v>
      </c>
      <c r="P22" s="13" t="s">
        <v>128</v>
      </c>
    </row>
    <row r="23" spans="1:16" x14ac:dyDescent="0.25">
      <c r="A23" s="7" t="s">
        <v>36</v>
      </c>
      <c r="B23" s="3" t="s">
        <v>154</v>
      </c>
      <c r="C23" s="16" t="s">
        <v>157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9">
        <v>73080</v>
      </c>
      <c r="P23" s="13" t="s">
        <v>128</v>
      </c>
    </row>
    <row r="24" spans="1:16" x14ac:dyDescent="0.25">
      <c r="A24" s="7" t="s">
        <v>37</v>
      </c>
      <c r="B24" s="3" t="s">
        <v>159</v>
      </c>
      <c r="C24" s="16" t="s">
        <v>157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9">
        <v>1350000</v>
      </c>
      <c r="P24" s="13" t="s">
        <v>128</v>
      </c>
    </row>
    <row r="25" spans="1:16" x14ac:dyDescent="0.25">
      <c r="A25" s="7" t="s">
        <v>38</v>
      </c>
      <c r="B25" s="3" t="s">
        <v>160</v>
      </c>
      <c r="C25" s="16" t="s">
        <v>134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9">
        <v>1782000</v>
      </c>
      <c r="P25" s="13" t="s">
        <v>128</v>
      </c>
    </row>
    <row r="26" spans="1:16" x14ac:dyDescent="0.25">
      <c r="A26" s="7" t="s">
        <v>39</v>
      </c>
      <c r="B26" s="3" t="s">
        <v>161</v>
      </c>
      <c r="C26" s="16" t="s">
        <v>148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9">
        <v>87300</v>
      </c>
      <c r="P26" s="13" t="s">
        <v>128</v>
      </c>
    </row>
    <row r="27" spans="1:16" x14ac:dyDescent="0.25">
      <c r="A27" s="7" t="s">
        <v>40</v>
      </c>
      <c r="B27" s="3" t="s">
        <v>162</v>
      </c>
      <c r="C27" s="16" t="s">
        <v>148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9">
        <v>55800</v>
      </c>
      <c r="P27" s="13" t="s">
        <v>128</v>
      </c>
    </row>
    <row r="28" spans="1:16" x14ac:dyDescent="0.25">
      <c r="A28" s="7" t="s">
        <v>41</v>
      </c>
      <c r="B28" s="3" t="s">
        <v>163</v>
      </c>
      <c r="C28" s="16" t="s">
        <v>148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9">
        <v>185760</v>
      </c>
      <c r="P28" s="13" t="s">
        <v>128</v>
      </c>
    </row>
    <row r="29" spans="1:16" x14ac:dyDescent="0.25">
      <c r="A29" s="7" t="s">
        <v>42</v>
      </c>
      <c r="B29" s="3" t="s">
        <v>164</v>
      </c>
      <c r="C29" s="16" t="s">
        <v>148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9">
        <v>212940</v>
      </c>
      <c r="P29" s="13" t="s">
        <v>128</v>
      </c>
    </row>
    <row r="30" spans="1:16" x14ac:dyDescent="0.25">
      <c r="A30" s="7" t="s">
        <v>43</v>
      </c>
      <c r="B30" s="3" t="s">
        <v>165</v>
      </c>
      <c r="C30" s="16" t="s">
        <v>149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9">
        <v>43200</v>
      </c>
      <c r="P30" s="13" t="s">
        <v>128</v>
      </c>
    </row>
    <row r="31" spans="1:16" x14ac:dyDescent="0.25">
      <c r="A31" s="7" t="s">
        <v>44</v>
      </c>
      <c r="B31" s="3" t="s">
        <v>166</v>
      </c>
      <c r="C31" s="16" t="s">
        <v>174</v>
      </c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9">
        <v>115830</v>
      </c>
      <c r="P31" s="13" t="s">
        <v>128</v>
      </c>
    </row>
    <row r="32" spans="1:16" x14ac:dyDescent="0.25">
      <c r="A32" s="7" t="s">
        <v>45</v>
      </c>
      <c r="B32" s="3" t="s">
        <v>167</v>
      </c>
      <c r="C32" s="16" t="s">
        <v>175</v>
      </c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9">
        <v>2070000</v>
      </c>
      <c r="P32" s="13" t="s">
        <v>128</v>
      </c>
    </row>
    <row r="33" spans="1:16" x14ac:dyDescent="0.25">
      <c r="A33" s="7" t="s">
        <v>46</v>
      </c>
      <c r="B33" s="3" t="s">
        <v>168</v>
      </c>
      <c r="C33" s="16" t="s">
        <v>148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9">
        <v>562000</v>
      </c>
      <c r="P33" s="13" t="s">
        <v>181</v>
      </c>
    </row>
    <row r="34" spans="1:16" x14ac:dyDescent="0.25">
      <c r="A34" s="7" t="s">
        <v>47</v>
      </c>
      <c r="B34" s="3" t="s">
        <v>169</v>
      </c>
      <c r="C34" s="16" t="s">
        <v>148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9">
        <v>279000</v>
      </c>
      <c r="P34" s="13" t="s">
        <v>128</v>
      </c>
    </row>
    <row r="35" spans="1:16" x14ac:dyDescent="0.25">
      <c r="A35" s="7" t="s">
        <v>48</v>
      </c>
      <c r="B35" s="3" t="s">
        <v>170</v>
      </c>
      <c r="C35" s="16" t="s">
        <v>175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9">
        <v>568620</v>
      </c>
      <c r="P35" s="13" t="s">
        <v>128</v>
      </c>
    </row>
    <row r="36" spans="1:16" x14ac:dyDescent="0.25">
      <c r="A36" s="7" t="s">
        <v>49</v>
      </c>
      <c r="B36" s="5" t="s">
        <v>171</v>
      </c>
      <c r="C36" s="16" t="s">
        <v>147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9">
        <v>555750</v>
      </c>
      <c r="P36" s="13" t="s">
        <v>128</v>
      </c>
    </row>
    <row r="37" spans="1:16" x14ac:dyDescent="0.25">
      <c r="A37" s="7" t="s">
        <v>50</v>
      </c>
      <c r="B37" s="5" t="s">
        <v>172</v>
      </c>
      <c r="C37" s="17" t="s">
        <v>176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0">
        <v>5600</v>
      </c>
      <c r="P37" s="13" t="s">
        <v>128</v>
      </c>
    </row>
    <row r="38" spans="1:16" x14ac:dyDescent="0.25">
      <c r="A38" s="7" t="s">
        <v>51</v>
      </c>
      <c r="B38" s="5" t="s">
        <v>173</v>
      </c>
      <c r="C38" s="17" t="s">
        <v>157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0">
        <v>112500</v>
      </c>
      <c r="P38" s="13" t="s">
        <v>128</v>
      </c>
    </row>
    <row r="39" spans="1:16" x14ac:dyDescent="0.25">
      <c r="A39" s="7" t="s">
        <v>52</v>
      </c>
      <c r="B39" s="5" t="s">
        <v>177</v>
      </c>
      <c r="C39" s="17" t="s">
        <v>148</v>
      </c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0">
        <v>706500</v>
      </c>
      <c r="P39" s="13" t="s">
        <v>128</v>
      </c>
    </row>
    <row r="40" spans="1:16" x14ac:dyDescent="0.25">
      <c r="A40" s="7" t="s">
        <v>53</v>
      </c>
      <c r="B40" s="5" t="s">
        <v>178</v>
      </c>
      <c r="C40" s="17" t="s">
        <v>180</v>
      </c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0">
        <v>706500</v>
      </c>
      <c r="P40" s="13" t="s">
        <v>128</v>
      </c>
    </row>
    <row r="41" spans="1:16" x14ac:dyDescent="0.25">
      <c r="A41" s="7" t="s">
        <v>54</v>
      </c>
      <c r="B41" s="5" t="s">
        <v>179</v>
      </c>
      <c r="C41" s="17" t="s">
        <v>148</v>
      </c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0">
        <v>181800</v>
      </c>
      <c r="P41" s="13" t="s">
        <v>128</v>
      </c>
    </row>
    <row r="42" spans="1:16" x14ac:dyDescent="0.25">
      <c r="A42" s="7" t="s">
        <v>55</v>
      </c>
      <c r="B42" s="5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0"/>
      <c r="P42" s="14"/>
    </row>
    <row r="43" spans="1:16" x14ac:dyDescent="0.25">
      <c r="A43" s="7" t="s">
        <v>56</v>
      </c>
      <c r="B43" s="5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0"/>
      <c r="P43" s="14"/>
    </row>
    <row r="44" spans="1:16" x14ac:dyDescent="0.25">
      <c r="A44" s="7" t="s">
        <v>57</v>
      </c>
      <c r="B44" s="5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0"/>
      <c r="P44" s="14"/>
    </row>
    <row r="45" spans="1:16" x14ac:dyDescent="0.25">
      <c r="A45" s="7" t="s">
        <v>58</v>
      </c>
      <c r="B45" s="5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0"/>
      <c r="P45" s="14"/>
    </row>
    <row r="46" spans="1:16" x14ac:dyDescent="0.25">
      <c r="A46" s="7" t="s">
        <v>59</v>
      </c>
      <c r="B46" s="5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0"/>
      <c r="P46" s="14"/>
    </row>
    <row r="47" spans="1:16" x14ac:dyDescent="0.25">
      <c r="A47" s="7" t="s">
        <v>60</v>
      </c>
      <c r="B47" s="5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0"/>
      <c r="P47" s="14"/>
    </row>
    <row r="48" spans="1:16" x14ac:dyDescent="0.25">
      <c r="A48" s="7" t="s">
        <v>61</v>
      </c>
      <c r="B48" s="5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0"/>
      <c r="P48" s="14"/>
    </row>
    <row r="49" spans="1:16" x14ac:dyDescent="0.25">
      <c r="A49" s="7" t="s">
        <v>62</v>
      </c>
      <c r="B49" s="5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0"/>
      <c r="P49" s="14"/>
    </row>
    <row r="50" spans="1:16" x14ac:dyDescent="0.25">
      <c r="A50" s="7" t="s">
        <v>63</v>
      </c>
      <c r="B50" s="5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0"/>
      <c r="P50" s="14"/>
    </row>
    <row r="51" spans="1:16" x14ac:dyDescent="0.25">
      <c r="A51" s="7" t="s">
        <v>64</v>
      </c>
      <c r="B51" s="5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0"/>
      <c r="P51" s="14"/>
    </row>
    <row r="52" spans="1:16" x14ac:dyDescent="0.25">
      <c r="A52" s="7" t="s">
        <v>65</v>
      </c>
      <c r="B52" s="5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0"/>
      <c r="P52" s="14"/>
    </row>
    <row r="53" spans="1:16" x14ac:dyDescent="0.25">
      <c r="A53" s="7" t="s">
        <v>66</v>
      </c>
      <c r="B53" s="5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0"/>
      <c r="P53" s="14"/>
    </row>
    <row r="54" spans="1:16" x14ac:dyDescent="0.25">
      <c r="A54" s="7" t="s">
        <v>67</v>
      </c>
      <c r="B54" s="5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0"/>
      <c r="P54" s="14"/>
    </row>
    <row r="55" spans="1:16" x14ac:dyDescent="0.25">
      <c r="A55" s="7" t="s">
        <v>68</v>
      </c>
      <c r="B55" s="5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0"/>
      <c r="P55" s="14"/>
    </row>
    <row r="56" spans="1:16" x14ac:dyDescent="0.25">
      <c r="A56" s="7" t="s">
        <v>69</v>
      </c>
      <c r="B56" s="5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0"/>
      <c r="P56" s="14"/>
    </row>
    <row r="57" spans="1:16" x14ac:dyDescent="0.25">
      <c r="A57" s="7" t="s">
        <v>70</v>
      </c>
      <c r="B57" s="5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0"/>
      <c r="P57" s="14"/>
    </row>
    <row r="58" spans="1:16" x14ac:dyDescent="0.25">
      <c r="A58" s="7" t="s">
        <v>71</v>
      </c>
      <c r="B58" s="5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0"/>
      <c r="P58" s="14"/>
    </row>
    <row r="59" spans="1:16" x14ac:dyDescent="0.25">
      <c r="A59" s="7" t="s">
        <v>72</v>
      </c>
      <c r="B59" s="5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0"/>
      <c r="P59" s="14"/>
    </row>
    <row r="60" spans="1:16" x14ac:dyDescent="0.25">
      <c r="A60" s="7" t="s">
        <v>73</v>
      </c>
      <c r="B60" s="5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0"/>
      <c r="P60" s="14"/>
    </row>
    <row r="61" spans="1:16" x14ac:dyDescent="0.25">
      <c r="A61" s="7" t="s">
        <v>74</v>
      </c>
      <c r="B61" s="5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0"/>
      <c r="P61" s="14"/>
    </row>
    <row r="62" spans="1:16" x14ac:dyDescent="0.25">
      <c r="A62" s="7" t="s">
        <v>75</v>
      </c>
      <c r="B62" s="5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0"/>
      <c r="P62" s="14"/>
    </row>
    <row r="63" spans="1:16" x14ac:dyDescent="0.25">
      <c r="A63" s="7" t="s">
        <v>76</v>
      </c>
      <c r="B63" s="5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0"/>
      <c r="P63" s="14"/>
    </row>
    <row r="64" spans="1:16" x14ac:dyDescent="0.25">
      <c r="A64" s="7" t="s">
        <v>77</v>
      </c>
      <c r="B64" s="5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0"/>
      <c r="P64" s="14"/>
    </row>
    <row r="65" spans="1:16" x14ac:dyDescent="0.25">
      <c r="A65" s="7" t="s">
        <v>78</v>
      </c>
      <c r="B65" s="5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0"/>
      <c r="P65" s="14"/>
    </row>
    <row r="66" spans="1:16" x14ac:dyDescent="0.25">
      <c r="A66" s="7" t="s">
        <v>79</v>
      </c>
      <c r="B66" s="5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0"/>
      <c r="P66" s="14"/>
    </row>
    <row r="67" spans="1:16" x14ac:dyDescent="0.25">
      <c r="A67" s="7" t="s">
        <v>80</v>
      </c>
      <c r="B67" s="5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0"/>
      <c r="P67" s="14"/>
    </row>
    <row r="68" spans="1:16" x14ac:dyDescent="0.25">
      <c r="A68" s="7" t="s">
        <v>81</v>
      </c>
      <c r="B68" s="5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0"/>
      <c r="P68" s="14"/>
    </row>
    <row r="69" spans="1:16" x14ac:dyDescent="0.25">
      <c r="A69" s="7" t="s">
        <v>82</v>
      </c>
      <c r="B69" s="5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0"/>
      <c r="P69" s="14"/>
    </row>
    <row r="70" spans="1:16" x14ac:dyDescent="0.25">
      <c r="A70" s="7" t="s">
        <v>83</v>
      </c>
      <c r="B70" s="5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0"/>
      <c r="P70" s="14"/>
    </row>
    <row r="71" spans="1:16" x14ac:dyDescent="0.25">
      <c r="A71" s="7" t="s">
        <v>84</v>
      </c>
      <c r="B71" s="5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0"/>
      <c r="P71" s="14"/>
    </row>
    <row r="72" spans="1:16" x14ac:dyDescent="0.25">
      <c r="A72" s="7" t="s">
        <v>85</v>
      </c>
      <c r="B72" s="5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0"/>
      <c r="P72" s="14"/>
    </row>
    <row r="73" spans="1:16" x14ac:dyDescent="0.25">
      <c r="A73" s="7" t="s">
        <v>86</v>
      </c>
      <c r="B73" s="5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0"/>
      <c r="P73" s="14"/>
    </row>
    <row r="74" spans="1:16" x14ac:dyDescent="0.25">
      <c r="A74" s="7" t="s">
        <v>87</v>
      </c>
      <c r="B74" s="5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0"/>
      <c r="P74" s="14"/>
    </row>
    <row r="75" spans="1:16" x14ac:dyDescent="0.25">
      <c r="A75" s="7" t="s">
        <v>88</v>
      </c>
      <c r="B75" s="5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0"/>
      <c r="P75" s="14"/>
    </row>
    <row r="76" spans="1:16" x14ac:dyDescent="0.25">
      <c r="A76" s="7" t="s">
        <v>89</v>
      </c>
      <c r="B76" s="5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0"/>
      <c r="P76" s="14"/>
    </row>
    <row r="77" spans="1:16" x14ac:dyDescent="0.25">
      <c r="A77" s="7" t="s">
        <v>90</v>
      </c>
      <c r="B77" s="5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0"/>
      <c r="P77" s="14"/>
    </row>
    <row r="78" spans="1:16" x14ac:dyDescent="0.25">
      <c r="A78" s="7" t="s">
        <v>91</v>
      </c>
      <c r="B78" s="5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0"/>
      <c r="P78" s="14"/>
    </row>
    <row r="79" spans="1:16" x14ac:dyDescent="0.25">
      <c r="A79" s="7" t="s">
        <v>92</v>
      </c>
      <c r="B79" s="5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0"/>
      <c r="P79" s="14"/>
    </row>
    <row r="80" spans="1:16" x14ac:dyDescent="0.25">
      <c r="A80" s="7" t="s">
        <v>93</v>
      </c>
      <c r="B80" s="5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0"/>
      <c r="P80" s="14"/>
    </row>
    <row r="81" spans="1:16" x14ac:dyDescent="0.25">
      <c r="A81" s="7" t="s">
        <v>94</v>
      </c>
      <c r="B81" s="5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0"/>
      <c r="P81" s="14"/>
    </row>
    <row r="82" spans="1:16" x14ac:dyDescent="0.25">
      <c r="A82" s="7" t="s">
        <v>95</v>
      </c>
      <c r="B82" s="5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0"/>
      <c r="P82" s="14"/>
    </row>
    <row r="83" spans="1:16" x14ac:dyDescent="0.25">
      <c r="A83" s="7" t="s">
        <v>96</v>
      </c>
      <c r="B83" s="5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0"/>
      <c r="P83" s="14"/>
    </row>
    <row r="84" spans="1:16" x14ac:dyDescent="0.25">
      <c r="A84" s="7" t="s">
        <v>97</v>
      </c>
      <c r="B84" s="5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0"/>
      <c r="P84" s="14"/>
    </row>
    <row r="85" spans="1:16" x14ac:dyDescent="0.25">
      <c r="A85" s="7" t="s">
        <v>98</v>
      </c>
      <c r="B85" s="5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0"/>
      <c r="P85" s="14"/>
    </row>
    <row r="86" spans="1:16" x14ac:dyDescent="0.25">
      <c r="A86" s="7" t="s">
        <v>99</v>
      </c>
      <c r="B86" s="5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0"/>
      <c r="P86" s="14"/>
    </row>
    <row r="87" spans="1:16" x14ac:dyDescent="0.25">
      <c r="A87" s="7" t="s">
        <v>100</v>
      </c>
      <c r="B87" s="5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0"/>
      <c r="P87" s="14"/>
    </row>
    <row r="88" spans="1:16" x14ac:dyDescent="0.25">
      <c r="A88" s="7" t="s">
        <v>101</v>
      </c>
      <c r="B88" s="5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0"/>
      <c r="P88" s="14"/>
    </row>
    <row r="89" spans="1:16" x14ac:dyDescent="0.25">
      <c r="A89" s="7" t="s">
        <v>102</v>
      </c>
      <c r="B89" s="5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0"/>
      <c r="P89" s="14"/>
    </row>
    <row r="90" spans="1:16" x14ac:dyDescent="0.25">
      <c r="A90" s="7" t="s">
        <v>103</v>
      </c>
      <c r="B90" s="5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0"/>
      <c r="P90" s="14"/>
    </row>
    <row r="91" spans="1:16" x14ac:dyDescent="0.25">
      <c r="A91" s="7" t="s">
        <v>104</v>
      </c>
      <c r="B91" s="5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0"/>
      <c r="P91" s="14"/>
    </row>
    <row r="92" spans="1:16" x14ac:dyDescent="0.25">
      <c r="A92" s="7" t="s">
        <v>105</v>
      </c>
      <c r="B92" s="5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0"/>
      <c r="P92" s="14"/>
    </row>
    <row r="93" spans="1:16" x14ac:dyDescent="0.25">
      <c r="A93" s="7" t="s">
        <v>106</v>
      </c>
      <c r="B93" s="5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0"/>
      <c r="P93" s="14"/>
    </row>
    <row r="94" spans="1:16" x14ac:dyDescent="0.25">
      <c r="A94" s="7" t="s">
        <v>107</v>
      </c>
      <c r="B94" s="5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0"/>
      <c r="P94" s="14"/>
    </row>
    <row r="95" spans="1:16" x14ac:dyDescent="0.25">
      <c r="A95" s="7" t="s">
        <v>108</v>
      </c>
      <c r="B95" s="5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0"/>
      <c r="P95" s="14"/>
    </row>
    <row r="96" spans="1:16" x14ac:dyDescent="0.25">
      <c r="A96" s="7" t="s">
        <v>109</v>
      </c>
      <c r="B96" s="5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0"/>
      <c r="P96" s="14"/>
    </row>
    <row r="97" spans="1:16" x14ac:dyDescent="0.25">
      <c r="A97" s="7" t="s">
        <v>110</v>
      </c>
      <c r="B97" s="5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0"/>
      <c r="P97" s="14"/>
    </row>
    <row r="98" spans="1:16" x14ac:dyDescent="0.25">
      <c r="A98" s="7" t="s">
        <v>111</v>
      </c>
      <c r="B98" s="5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0"/>
      <c r="P98" s="14"/>
    </row>
    <row r="99" spans="1:16" x14ac:dyDescent="0.25">
      <c r="A99" s="7" t="s">
        <v>112</v>
      </c>
      <c r="B99" s="5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0"/>
      <c r="P99" s="14"/>
    </row>
    <row r="100" spans="1:16" x14ac:dyDescent="0.25">
      <c r="A100" s="7" t="s">
        <v>113</v>
      </c>
      <c r="B100" s="5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0"/>
      <c r="P100" s="14"/>
    </row>
    <row r="101" spans="1:16" x14ac:dyDescent="0.25">
      <c r="A101" s="7" t="s">
        <v>114</v>
      </c>
      <c r="B101" s="5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0"/>
      <c r="P101" s="14"/>
    </row>
    <row r="102" spans="1:16" x14ac:dyDescent="0.25">
      <c r="A102" s="7" t="s">
        <v>115</v>
      </c>
      <c r="B102" s="5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0"/>
      <c r="P102" s="14"/>
    </row>
    <row r="103" spans="1:16" x14ac:dyDescent="0.25">
      <c r="A103" s="7" t="s">
        <v>116</v>
      </c>
      <c r="B103" s="5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0"/>
      <c r="P103" s="14"/>
    </row>
    <row r="104" spans="1:16" x14ac:dyDescent="0.25">
      <c r="A104" s="7" t="s">
        <v>117</v>
      </c>
      <c r="B104" s="5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0"/>
      <c r="P104" s="14"/>
    </row>
    <row r="105" spans="1:16" x14ac:dyDescent="0.25">
      <c r="A105" s="7" t="s">
        <v>118</v>
      </c>
      <c r="B105" s="5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0"/>
      <c r="P105" s="14"/>
    </row>
    <row r="106" spans="1:16" x14ac:dyDescent="0.25">
      <c r="A106" s="7" t="s">
        <v>119</v>
      </c>
      <c r="B106" s="5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0"/>
      <c r="P106" s="14"/>
    </row>
    <row r="107" spans="1:16" x14ac:dyDescent="0.25">
      <c r="A107" s="7" t="s">
        <v>120</v>
      </c>
      <c r="B107" s="5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0"/>
      <c r="P107" s="14"/>
    </row>
    <row r="108" spans="1:16" x14ac:dyDescent="0.25">
      <c r="A108" s="7" t="s">
        <v>121</v>
      </c>
      <c r="B108" s="5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0"/>
      <c r="P108" s="14"/>
    </row>
    <row r="109" spans="1:16" x14ac:dyDescent="0.25">
      <c r="A109" s="7" t="s">
        <v>122</v>
      </c>
      <c r="B109" s="5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0"/>
      <c r="P109" s="14"/>
    </row>
  </sheetData>
  <mergeCells count="7">
    <mergeCell ref="C3:N3"/>
    <mergeCell ref="B3:B4"/>
    <mergeCell ref="O3:O4"/>
    <mergeCell ref="P3:P4"/>
    <mergeCell ref="A1:P1"/>
    <mergeCell ref="A2:P2"/>
    <mergeCell ref="A3:A4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928D2-3D7A-4922-8F11-42664E557AF4}">
  <dimension ref="A1:E12"/>
  <sheetViews>
    <sheetView tabSelected="1" workbookViewId="0">
      <selection activeCell="B15" sqref="B15"/>
    </sheetView>
  </sheetViews>
  <sheetFormatPr defaultRowHeight="15" x14ac:dyDescent="0.25"/>
  <cols>
    <col min="1" max="1" width="11.28515625" bestFit="1" customWidth="1"/>
    <col min="2" max="2" width="14.140625" bestFit="1" customWidth="1"/>
    <col min="3" max="3" width="11.140625" bestFit="1" customWidth="1"/>
    <col min="4" max="4" width="12.28515625" bestFit="1" customWidth="1"/>
    <col min="5" max="5" width="13.140625" bestFit="1" customWidth="1"/>
  </cols>
  <sheetData>
    <row r="1" spans="1:5" x14ac:dyDescent="0.25">
      <c r="A1" s="18" t="s">
        <v>182</v>
      </c>
      <c r="B1" s="18" t="s">
        <v>183</v>
      </c>
      <c r="C1" s="18" t="s">
        <v>184</v>
      </c>
      <c r="D1" s="18" t="s">
        <v>185</v>
      </c>
      <c r="E1" s="18" t="s">
        <v>186</v>
      </c>
    </row>
    <row r="2" spans="1:5" x14ac:dyDescent="0.25">
      <c r="A2" s="19" t="s">
        <v>2</v>
      </c>
      <c r="B2" s="18">
        <v>595</v>
      </c>
      <c r="C2" s="18">
        <f>B2+25</f>
        <v>620</v>
      </c>
      <c r="D2" s="18">
        <v>12</v>
      </c>
      <c r="E2" s="18">
        <f>8*24</f>
        <v>192</v>
      </c>
    </row>
    <row r="3" spans="1:5" x14ac:dyDescent="0.25">
      <c r="A3" s="19" t="s">
        <v>3</v>
      </c>
      <c r="B3" s="18">
        <v>967</v>
      </c>
      <c r="C3" s="18">
        <v>990</v>
      </c>
      <c r="D3" s="18">
        <v>12</v>
      </c>
      <c r="E3" s="18">
        <f>8*24</f>
        <v>192</v>
      </c>
    </row>
    <row r="4" spans="1:5" x14ac:dyDescent="0.25">
      <c r="A4" s="19" t="s">
        <v>4</v>
      </c>
      <c r="B4" s="18">
        <v>842</v>
      </c>
      <c r="C4" s="18">
        <v>870</v>
      </c>
      <c r="D4" s="18">
        <v>12</v>
      </c>
      <c r="E4" s="18">
        <f>8*24</f>
        <v>192</v>
      </c>
    </row>
    <row r="5" spans="1:5" x14ac:dyDescent="0.25">
      <c r="A5" s="19" t="s">
        <v>5</v>
      </c>
      <c r="B5" s="18">
        <v>219</v>
      </c>
      <c r="C5" s="18">
        <v>250</v>
      </c>
      <c r="D5" s="18">
        <v>12</v>
      </c>
      <c r="E5" s="18">
        <f>8*24</f>
        <v>192</v>
      </c>
    </row>
    <row r="6" spans="1:5" x14ac:dyDescent="0.25">
      <c r="A6" s="19" t="s">
        <v>6</v>
      </c>
      <c r="B6" s="18">
        <v>718</v>
      </c>
      <c r="C6" s="18">
        <v>750</v>
      </c>
      <c r="D6" s="18">
        <v>12</v>
      </c>
      <c r="E6" s="18">
        <f>8*24</f>
        <v>192</v>
      </c>
    </row>
    <row r="7" spans="1:5" x14ac:dyDescent="0.25">
      <c r="A7" s="19" t="s">
        <v>7</v>
      </c>
      <c r="B7" s="18">
        <v>566</v>
      </c>
      <c r="C7" s="18">
        <v>600</v>
      </c>
      <c r="D7" s="18">
        <v>12</v>
      </c>
      <c r="E7" s="18">
        <f>8*23</f>
        <v>184</v>
      </c>
    </row>
    <row r="8" spans="1:5" x14ac:dyDescent="0.25">
      <c r="A8" s="19" t="s">
        <v>8</v>
      </c>
      <c r="B8" s="18">
        <v>920</v>
      </c>
      <c r="C8" s="18">
        <v>950</v>
      </c>
      <c r="D8" s="18">
        <v>12</v>
      </c>
      <c r="E8" s="18">
        <f t="shared" ref="E8" si="0">8*27</f>
        <v>216</v>
      </c>
    </row>
    <row r="9" spans="1:5" x14ac:dyDescent="0.25">
      <c r="A9" s="19" t="s">
        <v>9</v>
      </c>
      <c r="B9" s="18">
        <v>894</v>
      </c>
      <c r="C9" s="18">
        <v>925</v>
      </c>
      <c r="D9" s="18">
        <v>12</v>
      </c>
      <c r="E9" s="18">
        <f>8*24</f>
        <v>192</v>
      </c>
    </row>
    <row r="10" spans="1:5" x14ac:dyDescent="0.25">
      <c r="A10" s="19" t="s">
        <v>10</v>
      </c>
      <c r="B10" s="18">
        <v>504</v>
      </c>
      <c r="C10" s="18">
        <v>550</v>
      </c>
      <c r="D10" s="18">
        <v>12</v>
      </c>
      <c r="E10" s="18">
        <f>8*26</f>
        <v>208</v>
      </c>
    </row>
    <row r="11" spans="1:5" x14ac:dyDescent="0.25">
      <c r="A11" s="19" t="s">
        <v>11</v>
      </c>
      <c r="B11" s="18">
        <v>643</v>
      </c>
      <c r="C11" s="18">
        <v>680</v>
      </c>
      <c r="D11" s="18">
        <v>12</v>
      </c>
      <c r="E11" s="18">
        <f>8*27</f>
        <v>216</v>
      </c>
    </row>
    <row r="12" spans="1:5" x14ac:dyDescent="0.25">
      <c r="A12" s="19" t="s">
        <v>12</v>
      </c>
      <c r="B12" s="18">
        <v>696</v>
      </c>
      <c r="C12" s="18">
        <v>730</v>
      </c>
      <c r="D12" s="18">
        <v>12</v>
      </c>
      <c r="E12" s="18">
        <f>8*25</f>
        <v>200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BM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</dc:creator>
  <cp:lastModifiedBy>Akbar</cp:lastModifiedBy>
  <cp:lastPrinted>2025-12-03T07:08:07Z</cp:lastPrinted>
  <dcterms:created xsi:type="dcterms:W3CDTF">2025-12-02T03:02:49Z</dcterms:created>
  <dcterms:modified xsi:type="dcterms:W3CDTF">2026-04-17T06:49:00Z</dcterms:modified>
</cp:coreProperties>
</file>